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LICITACAO\6-LICITACOES_2026\3-PREGAO\xx-CT-Pascoa- LOTE AMPLA\"/>
    </mc:Choice>
  </mc:AlternateContent>
  <xr:revisionPtr revIDLastSave="0" documentId="13_ncr:1_{C1F26421-F8FD-4FE1-980B-AD870DB9CD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J26" i="1"/>
  <c r="I25" i="1"/>
  <c r="J22" i="1"/>
  <c r="J23" i="1"/>
  <c r="J24" i="1"/>
  <c r="I26" i="1" l="1"/>
  <c r="I24" i="1"/>
  <c r="I20" i="1"/>
  <c r="J20" i="1"/>
  <c r="I21" i="1"/>
  <c r="J21" i="1"/>
  <c r="I22" i="1"/>
  <c r="I23" i="1"/>
  <c r="G27" i="1" l="1"/>
</calcChain>
</file>

<file path=xl/sharedStrings.xml><?xml version="1.0" encoding="utf-8"?>
<sst xmlns="http://schemas.openxmlformats.org/spreadsheetml/2006/main" count="44" uniqueCount="37">
  <si>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</si>
  <si>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</si>
  <si>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</si>
  <si>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</si>
  <si>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</si>
  <si>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</si>
  <si>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</si>
  <si>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</si>
  <si>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</si>
  <si>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</si>
  <si>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</si>
  <si>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</si>
  <si>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</si>
  <si>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</si>
  <si>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</si>
  <si>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</si>
  <si>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</si>
  <si>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</si>
  <si>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</si>
  <si>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-Validade da proposta: 60 (sessenta) dias.</t>
  </si>
  <si>
    <t>-Prazo de entrega: Conforme Edital.</t>
  </si>
  <si>
    <t>Local e Data.</t>
  </si>
  <si>
    <t>Nome a assinatura do representante legal</t>
  </si>
  <si>
    <t xml:space="preserve"> PROPOSTA DE PREÇOS ATUALIZADA</t>
  </si>
  <si>
    <t>Status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</si>
  <si>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</si>
  <si>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PREGÃO ELETRÔNICO Nº xx/2026</t>
  </si>
  <si>
    <t>LOTE</t>
  </si>
  <si>
    <t>Apresentamos nossa proposta de preços para fornecimento do(s) LOTE(s) abaixo detalhado(s):</t>
  </si>
  <si>
    <t>LOCAÇÃO, FIGURA LUMINOSA COELHO COM OVO NAS MÃOS, MEDINDO APROXIMADAMENTE 160X170CM, PRODUZIDO EM ESTRUTURA METÁLICA DE TUBOS METALON 15X15 OU 20X20 E FERROS CHATOS 3/4X1/8, REDONDO 3/8, CONFORME A NECESSIDADE, CONTORNADO COM MANGUEIRA LED 12MM 30 LED/M, APLICAÇÃO DE CORDÃO LED BLINDADO PARA USO EXTERNO. POTENCIA 220V. CORES DIVERSAS.</t>
  </si>
  <si>
    <t>LOCAÇÃO, FIGURA LUMINOSA COELHO COM CENOURA, MEDINDO APROXIMADAMENTE 170X160CM, PRODUZIDO EM ESTRUTURA METÁLICA DE TUBOS METALON 15X15 OU 20X20 E FERROS CHATOS 3/8X1/8, REDONDOS 3/8, CONFORME A NECESSIDADE, CONTORNADO COM MANGUEIRA LED 12MM 30 LED/M, PARA USO EXTERNO, POTÊNCIA 220V. CORES DIVERSAS.</t>
  </si>
  <si>
    <t>LOCAÇÃO, FIGURA LUMINOSA CRUZ COM MANTO, ENTRE 4 A 5 MTS DE ALT X 2,80 LARG, PRODUZIDA EM ESTRUTURA METALICA DE TUBOS METALON 15X15 E FERROS CHATOS 3/8, CONTORNADA COM MANGUEIRA LED 12MM 360° 30 LAMPADAS POR METRO, COR A DEFINIR, APLICAÇÃO DE CORDÃO LED BLINDADO PARA USO EXTERNO - 220V</t>
  </si>
  <si>
    <t>LOCAÇÃO, PAINEL LUMINOSO COELHO COM TOP VAZADO ENTRE (1,50 A 1,80 ALT X 1,60 A 1,70 LARGURA) PRODUZIDO EM ESTRUTURA METÁLICA DE TUBOS METALON 15X15 OU 20X20 E FERROS CHATOS 3/8 X1/8 REDONDOS 3/8 CONFORME NECESSIDADE, CONTORNADO COM MANGUEIRA LED 12MM 30 LED/M, PARA USO EXTERNO. POTÊNCIA 220V. CORES A DEFINIR.</t>
  </si>
  <si>
    <t>LOCAÇÃO, PAINEL LUMINOSO OVO DE PÁSCOA PRESENTE, MEDINDO APROXI-MADAMENTE 2,80 ALT. X 2,00 LARG. PRODUZIDO EM ESTRUTURA METÁLICA DE TUBOS METALON 15X15 OU 20X20 E FERROS CHATOS 3/8 X 1/8, REDONDO 3/8, CONFORME A NECESSIDADE, CONTORNADO COM MANGUEIRA LED 12MM 30 LED/M PARA USO EXTERNO. POTÊNCIA 220V. CORES DIVERSAS.</t>
  </si>
  <si>
    <t>LOCAÇÃO, PORTAL LUMINOSO COELHO 2,50 ALT. X 3M LARG., CONFECCIONA-DO EM ESTRUTURA METÁLICA DE TUBOS METALON 15X15 OU 20X20 E FERROS CHATOS 3/8 X 1/8, REDONDO 3/8 COM PINTURA PRIME ALUMINIO MEDINDO APROXIMADAMENTE 350X330X30CM CONTORNADO COM MANGUEIRA LED 12MM 30 LED/M E PREENCHIDO COM CORDÃO LED BLINDADO DE USO EXTERNO 220V - COR A DEFINIR</t>
  </si>
  <si>
    <t>LOCAÇÃO, ARCO DE FELIZ PÁSCOA TUBO QUADRADO 80X80X12 MTS COMP. COM PEDESTAL E CABO DE AÇO PRA AMARRAÇÃO, COM MANGUEIRAS DE LED 12MM 30LED/M PARA USO EXTERNO POTÊNCIA 220V COR A DEFINIR</t>
  </si>
  <si>
    <t>VALOR TOTAL ESTIMADO DO LOTE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</si>
</sst>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164" fontId="9" fillId="0" borderId="1" xfId="1" applyFont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12" fillId="4" borderId="1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164" fontId="9" fillId="0" borderId="1" xfId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justify" vertical="center"/>
    </xf>
    <xf numFmtId="0" fontId="13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0" borderId="2" xfId="1" applyFont="1" applyBorder="1" applyAlignment="1" applyProtection="1">
      <alignment horizontal="center" vertical="center" wrapText="1"/>
      <protection locked="0"/>
    </xf>
    <xf numFmtId="164" fontId="9" fillId="0" borderId="2" xfId="1" applyFont="1" applyBorder="1" applyAlignment="1" applyProtection="1">
      <alignment horizontal="center" vertical="center" wrapText="1"/>
    </xf>
    <xf numFmtId="164" fontId="9" fillId="0" borderId="2" xfId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164" fontId="14" fillId="0" borderId="1" xfId="1" applyFont="1" applyBorder="1" applyAlignment="1">
      <alignment horizontal="left" vertical="center" wrapText="1"/>
    </xf>
    <xf numFmtId="164" fontId="13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justify" wrapText="1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topLeftCell="A16" zoomScaleNormal="100" workbookViewId="0">
      <selection activeCell="N21" sqref="N21"/>
    </sheetView>
  </sheetViews>
  <sheetFormatPr defaultColWidth="9.140625" defaultRowHeight="15" x14ac:dyDescent="0.25"/>
  <cols>
    <col min="2" max="2" width="7.28515625" bestFit="1" customWidth="1"/>
    <col min="3" max="3" width="7" bestFit="1" customWidth="1"/>
    <col min="4" max="4" width="6.140625" customWidth="1"/>
    <col min="5" max="5" width="5.7109375" customWidth="1"/>
    <col min="6" max="6" width="59.85546875" customWidth="1"/>
    <col min="7" max="7" width="12.28515625" style="21" customWidth="1"/>
    <col min="8" max="8" width="11.28515625" style="21" customWidth="1"/>
    <col min="9" max="9" width="11.7109375" style="22" bestFit="1" customWidth="1"/>
  </cols>
  <sheetData>
    <row r="1" spans="2:11" ht="15.75" x14ac:dyDescent="0.25">
      <c r="B1" s="35" t="s">
        <v>16</v>
      </c>
      <c r="C1" s="35"/>
      <c r="D1" s="35"/>
      <c r="E1" s="35"/>
      <c r="F1" s="35"/>
      <c r="G1" s="35"/>
      <c r="H1" s="35"/>
      <c r="I1" s="35"/>
      <c r="K1" s="5"/>
    </row>
    <row r="2" spans="2:11" ht="15.75" x14ac:dyDescent="0.25">
      <c r="B2" s="36" t="s">
        <v>26</v>
      </c>
      <c r="C2" s="36"/>
      <c r="D2" s="36"/>
      <c r="E2" s="36"/>
      <c r="F2" s="36"/>
      <c r="G2" s="36"/>
      <c r="H2" s="36"/>
      <c r="I2" s="36"/>
    </row>
    <row r="3" spans="2:11" ht="15.75" x14ac:dyDescent="0.25">
      <c r="B3" s="37" t="s">
        <v>23</v>
      </c>
      <c r="C3" s="37"/>
      <c r="D3" s="37"/>
      <c r="E3" s="37"/>
      <c r="F3" s="37"/>
      <c r="G3" s="37"/>
      <c r="H3" s="37"/>
      <c r="I3" s="37"/>
    </row>
    <row r="4" spans="2:11" ht="15.75" x14ac:dyDescent="0.25">
      <c r="B4" s="38" t="s">
        <v>18</v>
      </c>
      <c r="C4" s="38"/>
      <c r="D4" s="38"/>
      <c r="E4" s="38"/>
      <c r="F4" s="38"/>
      <c r="G4" s="38"/>
      <c r="H4" s="38"/>
      <c r="I4" s="38"/>
    </row>
    <row r="5" spans="2:11" ht="15.75" x14ac:dyDescent="0.25">
      <c r="B5" s="6"/>
      <c r="C5" s="6"/>
      <c r="D5" s="6"/>
      <c r="E5" s="6"/>
      <c r="F5" s="6"/>
      <c r="G5" s="7"/>
      <c r="H5" s="6"/>
      <c r="I5" s="6"/>
    </row>
    <row r="6" spans="2:11" ht="15.75" x14ac:dyDescent="0.25">
      <c r="B6" s="34" t="s">
        <v>17</v>
      </c>
      <c r="C6" s="34"/>
      <c r="D6" s="34"/>
      <c r="E6" s="34"/>
      <c r="F6" s="34"/>
      <c r="G6" s="34"/>
      <c r="H6" s="34"/>
      <c r="I6" s="34"/>
    </row>
    <row r="7" spans="2:11" ht="15.75" x14ac:dyDescent="0.25">
      <c r="B7" s="9"/>
      <c r="C7" s="10"/>
      <c r="D7" s="10"/>
      <c r="E7" s="10"/>
      <c r="F7" s="10"/>
      <c r="G7" s="11"/>
      <c r="H7" s="10"/>
      <c r="I7" s="10"/>
    </row>
    <row r="8" spans="2:11" ht="15.75" x14ac:dyDescent="0.25">
      <c r="B8" s="8" t="s">
        <v>0</v>
      </c>
      <c r="C8" s="8"/>
      <c r="D8" s="33"/>
      <c r="E8" s="33"/>
      <c r="F8" s="33"/>
      <c r="G8" s="33"/>
      <c r="H8" s="33"/>
      <c r="I8" s="33"/>
    </row>
    <row r="9" spans="2:11" ht="15.75" x14ac:dyDescent="0.25">
      <c r="B9" s="34" t="s">
        <v>1</v>
      </c>
      <c r="C9" s="34"/>
      <c r="D9" s="33"/>
      <c r="E9" s="33"/>
      <c r="F9" s="33"/>
      <c r="G9" s="33"/>
      <c r="H9" s="33"/>
      <c r="I9" s="33"/>
    </row>
    <row r="10" spans="2:11" ht="15.75" x14ac:dyDescent="0.25">
      <c r="B10" s="8" t="s">
        <v>2</v>
      </c>
      <c r="C10" s="33"/>
      <c r="D10" s="33"/>
      <c r="E10" s="33"/>
      <c r="F10" s="33"/>
      <c r="G10" s="33"/>
      <c r="H10" s="33"/>
      <c r="I10" s="33"/>
    </row>
    <row r="11" spans="2:11" ht="15.75" x14ac:dyDescent="0.25">
      <c r="B11" s="8" t="s">
        <v>3</v>
      </c>
      <c r="C11" s="8"/>
      <c r="D11" s="33"/>
      <c r="E11" s="33"/>
      <c r="F11" s="33"/>
      <c r="G11" s="33"/>
      <c r="H11" s="33"/>
      <c r="I11" s="33"/>
    </row>
    <row r="12" spans="2:11" ht="15.75" x14ac:dyDescent="0.25">
      <c r="B12" s="8" t="s">
        <v>4</v>
      </c>
      <c r="C12" s="33"/>
      <c r="D12" s="33"/>
      <c r="E12" s="33"/>
      <c r="F12" s="33"/>
      <c r="G12" s="33"/>
      <c r="H12" s="33"/>
      <c r="I12" s="33"/>
    </row>
    <row r="13" spans="2:11" ht="15.75" x14ac:dyDescent="0.25">
      <c r="B13" s="8" t="s">
        <v>5</v>
      </c>
      <c r="C13" s="8"/>
      <c r="D13" s="33"/>
      <c r="E13" s="33"/>
      <c r="F13" s="33"/>
      <c r="G13" s="33"/>
      <c r="H13" s="33"/>
      <c r="I13" s="33"/>
    </row>
    <row r="14" spans="2:11" ht="15.75" x14ac:dyDescent="0.25">
      <c r="B14" s="12" t="s">
        <v>6</v>
      </c>
      <c r="C14" s="12"/>
      <c r="D14" s="12"/>
      <c r="E14" s="32"/>
      <c r="F14" s="32"/>
      <c r="G14" s="32"/>
      <c r="H14" s="32"/>
      <c r="I14" s="32"/>
    </row>
    <row r="15" spans="2:11" ht="15.75" x14ac:dyDescent="0.25">
      <c r="B15" s="12" t="s">
        <v>7</v>
      </c>
      <c r="C15" s="32"/>
      <c r="D15" s="32"/>
      <c r="E15" s="32"/>
      <c r="F15" s="32"/>
      <c r="G15" s="32"/>
      <c r="H15" s="32"/>
      <c r="I15" s="32"/>
    </row>
    <row r="16" spans="2:11" ht="15.75" x14ac:dyDescent="0.25">
      <c r="B16" s="12"/>
      <c r="C16" s="12"/>
      <c r="D16" s="12"/>
      <c r="E16" s="12"/>
      <c r="F16" s="12"/>
      <c r="G16" s="13"/>
      <c r="H16" s="12"/>
      <c r="I16" s="12"/>
    </row>
    <row r="17" spans="1:10" ht="15.75" x14ac:dyDescent="0.25">
      <c r="B17" s="31" t="s">
        <v>28</v>
      </c>
      <c r="C17" s="31"/>
      <c r="D17" s="31"/>
      <c r="E17" s="31"/>
      <c r="F17" s="31"/>
      <c r="G17" s="31"/>
      <c r="H17" s="31"/>
      <c r="I17" s="31"/>
    </row>
    <row r="19" spans="1:10" ht="36" x14ac:dyDescent="0.25">
      <c r="A19" s="14" t="s">
        <v>27</v>
      </c>
      <c r="B19" s="15" t="s">
        <v>8</v>
      </c>
      <c r="C19" s="16" t="s">
        <v>9</v>
      </c>
      <c r="D19" s="16" t="s">
        <v>10</v>
      </c>
      <c r="E19" s="16" t="s">
        <v>11</v>
      </c>
      <c r="F19" s="16" t="s">
        <v>12</v>
      </c>
      <c r="G19" s="17" t="s">
        <v>14</v>
      </c>
      <c r="H19" s="17" t="s">
        <v>13</v>
      </c>
      <c r="I19" s="17" t="s">
        <v>15</v>
      </c>
      <c r="J19" s="18" t="s">
        <v>24</v>
      </c>
    </row>
    <row r="20" spans="1:10" ht="62.25" customHeight="1" x14ac:dyDescent="0.25">
      <c r="A20" s="30">
        <v>1</v>
      </c>
      <c r="B20" s="25">
        <v>1</v>
      </c>
      <c r="C20" s="19">
        <v>4</v>
      </c>
      <c r="D20" s="19" t="s">
        <v>10</v>
      </c>
      <c r="E20" s="19">
        <v>25425</v>
      </c>
      <c r="F20" s="20" t="s">
        <v>29</v>
      </c>
      <c r="G20" s="44">
        <v>2462.2399999999998</v>
      </c>
      <c r="H20" s="23"/>
      <c r="I20" s="4">
        <f t="shared" ref="I20:I23" si="0">H20*C20</f>
        <v>0</v>
      </c>
      <c r="J20" s="24" t="str">
        <f t="shared" ref="J20:J26" si="1">_xlfn.IFS(H20="","aguardando lançamento",H20&lt;=G20,"correto", H20&gt;G20, "acima máximo")</f>
        <v>aguardando lançamento</v>
      </c>
    </row>
    <row r="21" spans="1:10" ht="57.75" customHeight="1" x14ac:dyDescent="0.25">
      <c r="A21" s="30"/>
      <c r="B21" s="25">
        <v>2</v>
      </c>
      <c r="C21" s="19">
        <v>2</v>
      </c>
      <c r="D21" s="19" t="s">
        <v>10</v>
      </c>
      <c r="E21" s="19">
        <v>25426</v>
      </c>
      <c r="F21" s="45" t="s">
        <v>30</v>
      </c>
      <c r="G21" s="44">
        <v>2240</v>
      </c>
      <c r="H21" s="27"/>
      <c r="I21" s="29">
        <f t="shared" si="0"/>
        <v>0</v>
      </c>
      <c r="J21" s="26" t="str">
        <f t="shared" si="1"/>
        <v>aguardando lançamento</v>
      </c>
    </row>
    <row r="22" spans="1:10" ht="54" customHeight="1" x14ac:dyDescent="0.25">
      <c r="A22" s="30"/>
      <c r="B22" s="25">
        <v>3</v>
      </c>
      <c r="C22" s="19">
        <v>1</v>
      </c>
      <c r="D22" s="19" t="s">
        <v>10</v>
      </c>
      <c r="E22" s="19">
        <v>25427</v>
      </c>
      <c r="F22" s="45" t="s">
        <v>31</v>
      </c>
      <c r="G22" s="44">
        <v>7325</v>
      </c>
      <c r="H22" s="27"/>
      <c r="I22" s="29">
        <f t="shared" si="0"/>
        <v>0</v>
      </c>
      <c r="J22" s="26" t="str">
        <f t="shared" si="1"/>
        <v>aguardando lançamento</v>
      </c>
    </row>
    <row r="23" spans="1:10" ht="56.25" x14ac:dyDescent="0.25">
      <c r="A23" s="30"/>
      <c r="B23" s="25">
        <v>4</v>
      </c>
      <c r="C23" s="19">
        <v>2</v>
      </c>
      <c r="D23" s="19" t="s">
        <v>10</v>
      </c>
      <c r="E23" s="19">
        <v>25428</v>
      </c>
      <c r="F23" s="20" t="s">
        <v>32</v>
      </c>
      <c r="G23" s="44">
        <v>3127.39</v>
      </c>
      <c r="H23" s="23"/>
      <c r="I23" s="4">
        <f t="shared" si="0"/>
        <v>0</v>
      </c>
      <c r="J23" s="24" t="str">
        <f t="shared" si="1"/>
        <v>aguardando lançamento</v>
      </c>
    </row>
    <row r="24" spans="1:10" ht="57" customHeight="1" x14ac:dyDescent="0.25">
      <c r="A24" s="30"/>
      <c r="B24" s="25">
        <v>5</v>
      </c>
      <c r="C24" s="19">
        <v>2</v>
      </c>
      <c r="D24" s="19" t="s">
        <v>10</v>
      </c>
      <c r="E24" s="19">
        <v>25429</v>
      </c>
      <c r="F24" s="20" t="s">
        <v>34</v>
      </c>
      <c r="G24" s="44">
        <v>5900</v>
      </c>
      <c r="H24" s="23"/>
      <c r="I24" s="4">
        <f>H24*C24</f>
        <v>0</v>
      </c>
      <c r="J24" s="24" t="str">
        <f t="shared" si="1"/>
        <v>aguardando lançamento</v>
      </c>
    </row>
    <row r="25" spans="1:10" ht="59.25" customHeight="1" x14ac:dyDescent="0.25">
      <c r="A25" s="30"/>
      <c r="B25" s="25">
        <v>6</v>
      </c>
      <c r="C25" s="19">
        <v>5</v>
      </c>
      <c r="D25" s="19" t="s">
        <v>10</v>
      </c>
      <c r="E25" s="19">
        <v>25430</v>
      </c>
      <c r="F25" s="46" t="s">
        <v>33</v>
      </c>
      <c r="G25" s="44">
        <v>2071.25</v>
      </c>
      <c r="H25" s="27"/>
      <c r="I25" s="4">
        <f>H25*C25</f>
        <v>0</v>
      </c>
      <c r="J25" s="24" t="str">
        <f t="shared" si="1"/>
        <v>aguardando lançamento</v>
      </c>
    </row>
    <row r="26" spans="1:10" ht="47.25" customHeight="1" x14ac:dyDescent="0.25">
      <c r="A26" s="30"/>
      <c r="B26" s="25">
        <v>7</v>
      </c>
      <c r="C26" s="19">
        <v>1</v>
      </c>
      <c r="D26" s="19" t="s">
        <v>10</v>
      </c>
      <c r="E26" s="19">
        <v>25431</v>
      </c>
      <c r="F26" s="45" t="s">
        <v>35</v>
      </c>
      <c r="G26" s="44">
        <v>8300</v>
      </c>
      <c r="H26" s="27"/>
      <c r="I26" s="28">
        <f>H26*C26</f>
        <v>0</v>
      </c>
      <c r="J26" s="24" t="str">
        <f t="shared" si="1"/>
        <v>aguardando lançamento</v>
      </c>
    </row>
    <row r="27" spans="1:10" ht="25.5" customHeight="1" x14ac:dyDescent="0.25">
      <c r="A27" s="30"/>
      <c r="B27" s="41" t="s">
        <v>36</v>
      </c>
      <c r="C27" s="42"/>
      <c r="D27" s="42"/>
      <c r="E27" s="42"/>
      <c r="F27" s="42"/>
      <c r="G27" s="43">
        <f>SUM(I20:I26)</f>
        <v>0</v>
      </c>
      <c r="H27" s="43"/>
      <c r="I27" s="43"/>
    </row>
    <row r="28" spans="1:10" ht="15.75" x14ac:dyDescent="0.25">
      <c r="B28" s="32" t="s">
        <v>19</v>
      </c>
      <c r="C28" s="32"/>
      <c r="D28" s="32"/>
      <c r="E28" s="32"/>
      <c r="F28" s="32"/>
      <c r="G28" s="32"/>
      <c r="H28" s="32"/>
      <c r="I28" s="32"/>
      <c r="J28" s="32"/>
    </row>
    <row r="29" spans="1:10" ht="15.75" x14ac:dyDescent="0.25">
      <c r="B29" s="39" t="s">
        <v>20</v>
      </c>
      <c r="C29" s="39"/>
      <c r="D29" s="39"/>
      <c r="E29" s="39"/>
      <c r="F29" s="39"/>
      <c r="G29" s="39"/>
      <c r="H29" s="39"/>
      <c r="I29" s="39"/>
      <c r="J29" s="39"/>
    </row>
    <row r="30" spans="1:10" ht="47.25" customHeight="1" x14ac:dyDescent="0.25">
      <c r="B30" s="40" t="s">
        <v>25</v>
      </c>
      <c r="C30" s="40"/>
      <c r="D30" s="40"/>
      <c r="E30" s="40"/>
      <c r="F30" s="40"/>
      <c r="G30" s="40"/>
      <c r="H30" s="40"/>
      <c r="I30" s="40"/>
      <c r="J30" s="40"/>
    </row>
    <row r="31" spans="1:10" x14ac:dyDescent="0.25">
      <c r="B31" s="1"/>
      <c r="C31" s="1"/>
      <c r="D31" s="1"/>
      <c r="E31" s="1"/>
      <c r="F31" s="1"/>
      <c r="G31" s="1"/>
      <c r="H31" s="1"/>
      <c r="I31" s="2"/>
      <c r="J31" s="3"/>
    </row>
    <row r="32" spans="1:10" x14ac:dyDescent="0.25">
      <c r="B32" s="1"/>
      <c r="C32" s="1"/>
      <c r="D32" s="1"/>
      <c r="E32" s="1"/>
      <c r="F32" s="1"/>
      <c r="G32" s="1"/>
      <c r="H32" s="1"/>
      <c r="I32" s="2"/>
      <c r="J32" s="3"/>
    </row>
    <row r="33" spans="2:10" ht="15.75" x14ac:dyDescent="0.25">
      <c r="B33" s="33" t="s">
        <v>21</v>
      </c>
      <c r="C33" s="33"/>
      <c r="D33" s="33"/>
      <c r="E33" s="33"/>
      <c r="F33" s="33"/>
      <c r="G33" s="33"/>
      <c r="H33" s="33"/>
      <c r="I33" s="33"/>
      <c r="J33" s="33"/>
    </row>
    <row r="34" spans="2:10" ht="15.75" x14ac:dyDescent="0.25">
      <c r="B34" s="33"/>
      <c r="C34" s="33"/>
      <c r="D34" s="33"/>
      <c r="E34" s="33"/>
      <c r="F34" s="33"/>
      <c r="G34" s="33"/>
      <c r="H34" s="33"/>
      <c r="I34" s="33"/>
      <c r="J34" s="33"/>
    </row>
    <row r="35" spans="2:10" x14ac:dyDescent="0.25">
      <c r="B35" s="1"/>
      <c r="C35" s="1"/>
      <c r="D35" s="1"/>
      <c r="E35" s="1"/>
      <c r="F35" s="1"/>
      <c r="G35" s="1"/>
      <c r="H35" s="1"/>
      <c r="I35" s="2"/>
      <c r="J35" s="3"/>
    </row>
    <row r="36" spans="2:10" x14ac:dyDescent="0.25">
      <c r="B36" s="1"/>
      <c r="C36" s="1"/>
      <c r="D36" s="1"/>
      <c r="E36" s="1"/>
      <c r="F36" s="1"/>
      <c r="G36" s="1"/>
      <c r="H36" s="1"/>
      <c r="I36" s="2"/>
      <c r="J36" s="3"/>
    </row>
    <row r="37" spans="2:10" ht="15.75" x14ac:dyDescent="0.25">
      <c r="B37" s="33" t="s">
        <v>22</v>
      </c>
      <c r="C37" s="33"/>
      <c r="D37" s="33"/>
      <c r="E37" s="33"/>
      <c r="F37" s="33"/>
      <c r="G37" s="33"/>
      <c r="H37" s="33"/>
      <c r="I37" s="33"/>
      <c r="J37" s="33"/>
    </row>
    <row r="38" spans="2:10" x14ac:dyDescent="0.25">
      <c r="B38" s="1"/>
      <c r="C38" s="1"/>
      <c r="D38" s="1"/>
      <c r="E38" s="1"/>
      <c r="F38" s="1"/>
      <c r="G38" s="2"/>
      <c r="H38" s="2"/>
      <c r="I38" s="3"/>
      <c r="J38" s="1"/>
    </row>
    <row r="39" spans="2:10" x14ac:dyDescent="0.25">
      <c r="B39" s="1"/>
      <c r="C39" s="1"/>
      <c r="D39" s="1"/>
      <c r="E39" s="1"/>
      <c r="F39" s="1"/>
      <c r="G39" s="2"/>
      <c r="H39" s="2"/>
      <c r="I39" s="3"/>
      <c r="J39" s="1"/>
    </row>
    <row r="40" spans="2:10" x14ac:dyDescent="0.25">
      <c r="B40" s="1"/>
      <c r="C40" s="1"/>
      <c r="D40" s="1"/>
      <c r="E40" s="1"/>
      <c r="F40" s="1"/>
      <c r="G40" s="2"/>
      <c r="H40" s="2"/>
      <c r="I40" s="3"/>
      <c r="J40" s="1"/>
    </row>
  </sheetData>
  <sheetProtection algorithmName="SHA-512" hashValue="Ro4WchDOOc2L6huiydhmXMTVzKPMQ3TbaON0Ii0UevdFu5/iIH626cEY5QDoBpOLgEvkqAqa0LVaAdTTX7XsEA==" saltValue="Q5xkPkb/uUhkxL6m+lMVgw==" spinCount="100000" sheet="1" objects="1" scenarios="1"/>
  <mergeCells count="24">
    <mergeCell ref="B27:F27"/>
    <mergeCell ref="G27:I27"/>
    <mergeCell ref="B34:J34"/>
    <mergeCell ref="B37:J37"/>
    <mergeCell ref="B28:J28"/>
    <mergeCell ref="B29:J29"/>
    <mergeCell ref="B30:J30"/>
    <mergeCell ref="B33:J33"/>
    <mergeCell ref="B9:C9"/>
    <mergeCell ref="D9:I9"/>
    <mergeCell ref="D8:I8"/>
    <mergeCell ref="B1:I1"/>
    <mergeCell ref="B2:I2"/>
    <mergeCell ref="B3:I3"/>
    <mergeCell ref="B6:I6"/>
    <mergeCell ref="B4:I4"/>
    <mergeCell ref="B17:I17"/>
    <mergeCell ref="C15:I15"/>
    <mergeCell ref="C10:I10"/>
    <mergeCell ref="D11:I11"/>
    <mergeCell ref="C12:I12"/>
    <mergeCell ref="D13:I13"/>
    <mergeCell ref="E14:I14"/>
    <mergeCell ref="A20:A27"/>
  </mergeCells>
  <conditionalFormatting sqref="J20:J26">
    <cfRule type="containsText" dxfId="2" priority="1" operator="containsText" text="aguardando lançamento">
      <formula>NOT(ISERROR(SEARCH("aguardando lançamento",J20)))</formula>
    </cfRule>
    <cfRule type="containsText" dxfId="1" priority="2" operator="containsText" text="correto">
      <formula>NOT(ISERROR(SEARCH("correto",J20)))</formula>
    </cfRule>
    <cfRule type="cellIs" dxfId="0" priority="3" operator="equal">
      <formula>"acima máximo"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compras4</cp:lastModifiedBy>
  <cp:lastPrinted>2025-12-16T16:19:09Z</cp:lastPrinted>
  <dcterms:created xsi:type="dcterms:W3CDTF">2015-06-05T18:19:34Z</dcterms:created>
  <dcterms:modified xsi:type="dcterms:W3CDTF">2026-02-18T17:39:59Z</dcterms:modified>
</cp:coreProperties>
</file>